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atenaustausch\E 26-22\Ausschreibung Gebäudereinigung\Ausschreibung 270301 -         Glas- und Rahmenreinigung 01.03.2027 - 28.02.2031\"/>
    </mc:Choice>
  </mc:AlternateContent>
  <xr:revisionPtr revIDLastSave="0" documentId="13_ncr:1_{7A1913B4-8D25-44F2-9953-B0076B221B6E}" xr6:coauthVersionLast="47" xr6:coauthVersionMax="47" xr10:uidLastSave="{00000000-0000-0000-0000-000000000000}"/>
  <bookViews>
    <workbookView xWindow="-108" yWindow="-108" windowWidth="23256" windowHeight="12456" xr2:uid="{D6C5D7A1-273B-4B28-B42B-12F3D0B677C8}"/>
  </bookViews>
  <sheets>
    <sheet name="Tabelle1" sheetId="1" r:id="rId1"/>
  </sheets>
  <definedNames>
    <definedName name="_xlnm._FilterDatabase" localSheetId="0" hidden="1">Tabelle1!$A$3:$K$3</definedName>
    <definedName name="_Hlk89093716" localSheetId="0">Tabelle1!#REF!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4" i="1" l="1"/>
  <c r="L5" i="1"/>
  <c r="L6" i="1"/>
  <c r="L7" i="1"/>
  <c r="L8" i="1"/>
  <c r="K4" i="1"/>
  <c r="K7" i="1"/>
  <c r="K5" i="1"/>
  <c r="K6" i="1"/>
  <c r="K8" i="1"/>
  <c r="K9" i="1" s="1"/>
  <c r="K11" i="1" l="1"/>
  <c r="K12" i="1" s="1"/>
  <c r="K10" i="1"/>
</calcChain>
</file>

<file path=xl/sharedStrings.xml><?xml version="1.0" encoding="utf-8"?>
<sst xmlns="http://schemas.openxmlformats.org/spreadsheetml/2006/main" count="45" uniqueCount="40">
  <si>
    <t>Gesamtsumme netto</t>
  </si>
  <si>
    <t>Dienstleister</t>
  </si>
  <si>
    <t>Gesamtsumme brutto</t>
  </si>
  <si>
    <t>Los</t>
  </si>
  <si>
    <t>Objektbezeichnung</t>
  </si>
  <si>
    <t>qm</t>
  </si>
  <si>
    <t>Preis/m²</t>
  </si>
  <si>
    <t xml:space="preserve">Gesamtpreis Reinigung </t>
  </si>
  <si>
    <t>4 Jahre brutto</t>
  </si>
  <si>
    <t>Zusatzkosten                  (z. B. Hubsteiger, Gerüst, Straßensperrung, Sonderreinigung, sonstige Besonderheiten etc.)</t>
  </si>
  <si>
    <t>Besonderheiten / Sonderreinigung etc.</t>
  </si>
  <si>
    <t>Häufigkeit pro Jahr</t>
  </si>
  <si>
    <t xml:space="preserve">Dies gilt auch dann, wenn sich die Unterschreitung des Mindestquadratmeterpreises erst durch einen angebotenen Rabatt oder Skonto ergeben sollte. </t>
  </si>
  <si>
    <t>Mindestquadratmeterpreis:</t>
  </si>
  <si>
    <t>Bitte gelb hinterlegte Felder unbedingt ausfüllen.</t>
  </si>
  <si>
    <t>Bei Unterschreitung des Mindestquadratmeterpreises erscheint in der Zeile K das Wort "Aufklärung" in orange unterlegt.</t>
  </si>
  <si>
    <t xml:space="preserve">Bei Unterschreitung des Mindestquadratmeterpreises muss durch Erläuterung der einzelnen Zuschlagspositionen nachgewiesen bzw. erklärt werden, </t>
  </si>
  <si>
    <t xml:space="preserve">Dieser Nachweis bzw. diese Erklärung ist dem Angebot beizufügen. </t>
  </si>
  <si>
    <t xml:space="preserve">dass die Zahlung des Mindestlohns an die Reinigungskräfte sowie die vollständige Erbringung der geschuldeten vertraglichen Leistungen gesichert sind. </t>
  </si>
  <si>
    <t>Bemerkungen:</t>
  </si>
  <si>
    <t xml:space="preserve">Hinweis (siehe Bemerkungen) </t>
  </si>
  <si>
    <t>MwSt.</t>
  </si>
  <si>
    <t>Straße + Hausnummer</t>
  </si>
  <si>
    <t>Ort</t>
  </si>
  <si>
    <t>PLZ</t>
  </si>
  <si>
    <t>Gemeinschaftsgrundschule Richterich</t>
  </si>
  <si>
    <t>Grünenthaler Straße 2</t>
  </si>
  <si>
    <t>Aachen</t>
  </si>
  <si>
    <t>-</t>
  </si>
  <si>
    <t>Turnhalle Richterich (Peter-Schwarzenberg-Mehrzweckhalle)</t>
  </si>
  <si>
    <t>Grünenthaler Straße 27</t>
  </si>
  <si>
    <t>Notwendigkeit von technischen Hilfsmitteln für die Reinigungsarbeiten in der Turnhalle ist zu prüfen.</t>
  </si>
  <si>
    <t>Tageseinrichtung f. Kinder</t>
  </si>
  <si>
    <t>Grünenthaler Straße 90</t>
  </si>
  <si>
    <t>Reinigung von 9 Deckenlampen.</t>
  </si>
  <si>
    <t>Zollmuseum Horbacher Straße</t>
  </si>
  <si>
    <t>Horbacher Straße 497</t>
  </si>
  <si>
    <t>An den Fenstern sind Sonnenschutzfolien angebracht.</t>
  </si>
  <si>
    <t>Katholische Grundschule Horbach</t>
  </si>
  <si>
    <t>Oberdorfstraße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</si>
</sst>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0"/>
      <name val="Arial Narrow"/>
    </font>
    <font>
      <b/>
      <sz val="10"/>
      <name val="Arial Narrow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sz val="10"/>
      <color indexed="8"/>
      <name val="Arial Narrow"/>
      <family val="2"/>
    </font>
    <font>
      <sz val="8"/>
      <name val="Arial Narrow"/>
      <family val="2"/>
    </font>
    <font>
      <b/>
      <sz val="12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13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8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0" xfId="0" applyFont="1"/>
    <xf numFmtId="0" fontId="1" fillId="0" borderId="0" xfId="0" applyFont="1" applyBorder="1" applyAlignment="1">
      <alignment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right" vertical="top"/>
    </xf>
    <xf numFmtId="164" fontId="4" fillId="0" borderId="0" xfId="0" applyNumberFormat="1" applyFont="1" applyFill="1" applyBorder="1" applyAlignment="1">
      <alignment vertical="top"/>
    </xf>
    <xf numFmtId="0" fontId="4" fillId="3" borderId="3" xfId="0" applyFont="1" applyFill="1" applyBorder="1" applyAlignment="1" applyProtection="1">
      <alignment vertical="top" wrapText="1"/>
      <protection locked="0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right" vertical="center" wrapText="1"/>
    </xf>
    <xf numFmtId="0" fontId="4" fillId="5" borderId="4" xfId="0" applyFont="1" applyFill="1" applyBorder="1" applyAlignment="1">
      <alignment horizontal="left" vertical="center" wrapText="1"/>
    </xf>
    <xf numFmtId="164" fontId="4" fillId="0" borderId="4" xfId="0" applyNumberFormat="1" applyFont="1" applyBorder="1" applyAlignment="1" applyProtection="1">
      <alignment vertical="top"/>
      <protection hidden="1"/>
    </xf>
    <xf numFmtId="164" fontId="4" fillId="0" borderId="0" xfId="0" applyNumberFormat="1" applyFont="1" applyFill="1" applyBorder="1" applyAlignment="1">
      <alignment horizontal="right" vertical="top"/>
    </xf>
    <xf numFmtId="0" fontId="4" fillId="0" borderId="5" xfId="0" applyFont="1" applyFill="1" applyBorder="1" applyAlignment="1">
      <alignment horizontal="right" vertical="center" wrapText="1"/>
    </xf>
    <xf numFmtId="164" fontId="4" fillId="0" borderId="6" xfId="0" applyNumberFormat="1" applyFont="1" applyBorder="1" applyAlignment="1" applyProtection="1">
      <alignment vertical="top"/>
      <protection hidden="1"/>
    </xf>
    <xf numFmtId="164" fontId="4" fillId="3" borderId="4" xfId="0" applyNumberFormat="1" applyFont="1" applyFill="1" applyBorder="1" applyAlignment="1" applyProtection="1">
      <alignment vertical="center" wrapText="1"/>
      <protection locked="0"/>
    </xf>
    <xf numFmtId="164" fontId="4" fillId="0" borderId="4" xfId="0" applyNumberFormat="1" applyFont="1" applyBorder="1" applyAlignment="1" applyProtection="1">
      <alignment vertical="center" wrapText="1"/>
      <protection hidden="1"/>
    </xf>
    <xf numFmtId="0" fontId="4" fillId="0" borderId="6" xfId="0" applyFont="1" applyFill="1" applyBorder="1" applyAlignment="1">
      <alignment horizontal="left" vertical="center" wrapText="1"/>
    </xf>
    <xf numFmtId="0" fontId="4" fillId="5" borderId="6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2" fontId="4" fillId="0" borderId="6" xfId="0" applyNumberFormat="1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right" vertical="center" wrapText="1"/>
    </xf>
    <xf numFmtId="164" fontId="4" fillId="3" borderId="6" xfId="0" applyNumberFormat="1" applyFont="1" applyFill="1" applyBorder="1" applyAlignment="1" applyProtection="1">
      <alignment vertical="center" wrapText="1"/>
      <protection locked="0"/>
    </xf>
    <xf numFmtId="164" fontId="4" fillId="0" borderId="6" xfId="0" applyNumberFormat="1" applyFont="1" applyBorder="1" applyAlignment="1" applyProtection="1">
      <alignment vertical="center" wrapText="1"/>
      <protection hidden="1"/>
    </xf>
    <xf numFmtId="0" fontId="1" fillId="6" borderId="8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left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right" vertical="center" wrapText="1"/>
    </xf>
    <xf numFmtId="164" fontId="2" fillId="6" borderId="9" xfId="0" applyNumberFormat="1" applyFont="1" applyFill="1" applyBorder="1" applyAlignment="1">
      <alignment horizontal="right" vertical="center" wrapText="1"/>
    </xf>
    <xf numFmtId="164" fontId="2" fillId="6" borderId="10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/>
    <xf numFmtId="0" fontId="3" fillId="0" borderId="0" xfId="0" applyFont="1" applyBorder="1" applyAlignment="1"/>
    <xf numFmtId="0" fontId="6" fillId="0" borderId="11" xfId="0" applyFont="1" applyBorder="1" applyAlignment="1">
      <alignment horizontal="center" vertical="center"/>
    </xf>
    <xf numFmtId="0" fontId="3" fillId="0" borderId="6" xfId="0" applyFont="1" applyBorder="1" applyAlignment="1" applyProtection="1">
      <alignment vertical="center"/>
      <protection hidden="1"/>
    </xf>
    <xf numFmtId="0" fontId="2" fillId="7" borderId="20" xfId="0" applyFont="1" applyFill="1" applyBorder="1" applyAlignment="1">
      <alignment horizontal="left" vertical="top"/>
    </xf>
    <xf numFmtId="0" fontId="6" fillId="0" borderId="13" xfId="0" applyFont="1" applyBorder="1" applyAlignment="1">
      <alignment horizontal="right" vertical="center"/>
    </xf>
    <xf numFmtId="0" fontId="6" fillId="0" borderId="14" xfId="0" applyFont="1" applyBorder="1" applyAlignment="1">
      <alignment horizontal="right" vertical="center"/>
    </xf>
    <xf numFmtId="0" fontId="1" fillId="0" borderId="15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12" xfId="0" applyFont="1" applyFill="1" applyBorder="1" applyAlignment="1">
      <alignment horizontal="left"/>
    </xf>
    <xf numFmtId="0" fontId="1" fillId="0" borderId="16" xfId="0" applyFont="1" applyFill="1" applyBorder="1" applyAlignment="1">
      <alignment horizontal="left"/>
    </xf>
    <xf numFmtId="0" fontId="1" fillId="0" borderId="17" xfId="0" applyFont="1" applyFill="1" applyBorder="1" applyAlignment="1">
      <alignment horizontal="left"/>
    </xf>
    <xf numFmtId="0" fontId="1" fillId="0" borderId="18" xfId="0" applyFont="1" applyFill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9" xfId="0" applyFont="1" applyBorder="1" applyAlignment="1">
      <alignment horizontal="left"/>
    </xf>
    <xf numFmtId="0" fontId="1" fillId="0" borderId="20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4" fillId="4" borderId="15" xfId="0" applyFont="1" applyFill="1" applyBorder="1" applyAlignment="1" applyProtection="1">
      <alignment horizontal="left" vertical="top"/>
      <protection locked="0"/>
    </xf>
    <xf numFmtId="0" fontId="0" fillId="0" borderId="0" xfId="0" applyAlignment="1">
      <alignment vertical="top"/>
    </xf>
    <xf numFmtId="0" fontId="0" fillId="0" borderId="12" xfId="0" applyBorder="1" applyAlignment="1">
      <alignment vertical="top"/>
    </xf>
    <xf numFmtId="0" fontId="0" fillId="0" borderId="15" xfId="0" applyBorder="1" applyAlignment="1">
      <alignment vertical="top"/>
    </xf>
    <xf numFmtId="0" fontId="0" fillId="0" borderId="16" xfId="0" applyBorder="1" applyAlignment="1">
      <alignment vertical="top"/>
    </xf>
    <xf numFmtId="0" fontId="0" fillId="0" borderId="17" xfId="0" applyBorder="1" applyAlignment="1">
      <alignment vertical="top"/>
    </xf>
    <xf numFmtId="0" fontId="0" fillId="0" borderId="18" xfId="0" applyBorder="1" applyAlignment="1">
      <alignment vertical="top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Standard" xfId="0" builtinId="0"/>
  </cellStyles>
  <dxfs count="1">
    <dxf>
      <fill>
        <patternFill>
          <bgColor theme="9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77CE5-DF59-42BE-A444-FD440FF5F46E}">
  <sheetPr>
    <pageSetUpPr fitToPage="1"/>
  </sheetPr>
  <dimension ref="A1:L24"/>
  <sheetViews>
    <sheetView tabSelected="1" zoomScale="95" workbookViewId="0">
      <pane ySplit="3" topLeftCell="A4" activePane="bottomLeft" state="frozen"/>
      <selection pane="bottomLeft" activeCell="F8" sqref="F8"/>
    </sheetView>
  </sheetViews>
  <sheetFormatPr baseColWidth="10" defaultColWidth="12" defaultRowHeight="13.8" x14ac:dyDescent="0.3"/>
  <cols>
    <col min="1" max="1" width="6.375" style="1" customWidth="1"/>
    <col min="2" max="2" width="37.375" style="1" customWidth="1"/>
    <col min="3" max="5" width="23.875" style="1" customWidth="1"/>
    <col min="6" max="6" width="50.125" style="1" customWidth="1"/>
    <col min="7" max="7" width="12" style="1"/>
    <col min="8" max="8" width="9.625" style="1" bestFit="1" customWidth="1"/>
    <col min="9" max="9" width="15.125" style="1" customWidth="1"/>
    <col min="10" max="11" width="20.375" style="1" customWidth="1"/>
    <col min="12" max="12" width="14.625" style="1" customWidth="1"/>
    <col min="13" max="16384" width="12" style="1"/>
  </cols>
  <sheetData>
    <row r="1" spans="1:12" ht="28.95" customHeight="1" thickBot="1" x14ac:dyDescent="0.35">
      <c r="A1" s="43"/>
      <c r="B1" s="43"/>
      <c r="C1" s="35"/>
      <c r="D1" s="35"/>
      <c r="E1" s="35"/>
      <c r="I1" s="36"/>
      <c r="J1" s="40" t="s">
        <v>13</v>
      </c>
      <c r="K1" s="41"/>
      <c r="L1" s="37">
        <v>1.1399999999999999</v>
      </c>
    </row>
    <row r="2" spans="1:12" ht="14.4" thickBot="1" x14ac:dyDescent="0.35"/>
    <row r="3" spans="1:12" ht="97.2" thickBot="1" x14ac:dyDescent="0.35">
      <c r="A3" s="29" t="s">
        <v>3</v>
      </c>
      <c r="B3" s="30" t="s">
        <v>4</v>
      </c>
      <c r="C3" s="30" t="s">
        <v>22</v>
      </c>
      <c r="D3" s="30" t="s">
        <v>24</v>
      </c>
      <c r="E3" s="30" t="s">
        <v>23</v>
      </c>
      <c r="F3" s="31" t="s">
        <v>10</v>
      </c>
      <c r="G3" s="32" t="s">
        <v>5</v>
      </c>
      <c r="H3" s="32" t="s">
        <v>11</v>
      </c>
      <c r="I3" s="33" t="s">
        <v>6</v>
      </c>
      <c r="J3" s="33" t="s">
        <v>9</v>
      </c>
      <c r="K3" s="33" t="s">
        <v>7</v>
      </c>
      <c r="L3" s="34" t="s">
        <v>20</v>
      </c>
    </row>
    <row r="4" spans="1:12" ht="37.65" customHeight="1" x14ac:dyDescent="0.3">
      <c r="A4" s="61">
        <v>23</v>
      </c>
      <c r="B4" s="22" t="s">
        <v>25</v>
      </c>
      <c r="C4" s="23" t="s">
        <v>26</v>
      </c>
      <c r="D4" s="23">
        <v>52072</v>
      </c>
      <c r="E4" s="23" t="s">
        <v>27</v>
      </c>
      <c r="F4" s="24" t="s">
        <v>28</v>
      </c>
      <c r="G4" s="25">
        <v>732.74</v>
      </c>
      <c r="H4" s="26">
        <v>1</v>
      </c>
      <c r="I4" s="27"/>
      <c r="J4" s="27"/>
      <c r="K4" s="28">
        <f t="shared" ref="K4:K8" si="0">G4*H4*I4+J4</f>
        <v>0</v>
      </c>
      <c r="L4" s="38" t="str">
        <f>IF(I4&lt;$L$1,"Aufklärung","Ok")</f>
        <v>Aufklärung</v>
      </c>
    </row>
    <row r="5" spans="1:12" ht="37.65" customHeight="1" x14ac:dyDescent="0.3">
      <c r="A5" s="62">
        <v>23</v>
      </c>
      <c r="B5" s="12" t="s">
        <v>29</v>
      </c>
      <c r="C5" s="15" t="s">
        <v>30</v>
      </c>
      <c r="D5" s="15">
        <v>52072</v>
      </c>
      <c r="E5" s="15" t="s">
        <v>27</v>
      </c>
      <c r="F5" s="13" t="s">
        <v>31</v>
      </c>
      <c r="G5" s="14">
        <v>163.6</v>
      </c>
      <c r="H5" s="18">
        <v>1</v>
      </c>
      <c r="I5" s="20"/>
      <c r="J5" s="20"/>
      <c r="K5" s="21">
        <f t="shared" si="0"/>
        <v>0</v>
      </c>
      <c r="L5" s="38" t="str">
        <f t="shared" ref="L5:L8" si="1">IF(I5&lt;$L$1,"Aufklärung","Ok")</f>
        <v>Aufklärung</v>
      </c>
    </row>
    <row r="6" spans="1:12" ht="37.65" customHeight="1" x14ac:dyDescent="0.3">
      <c r="A6" s="62">
        <v>23</v>
      </c>
      <c r="B6" s="12" t="s">
        <v>32</v>
      </c>
      <c r="C6" s="15" t="s">
        <v>33</v>
      </c>
      <c r="D6" s="15">
        <v>52072</v>
      </c>
      <c r="E6" s="15" t="s">
        <v>27</v>
      </c>
      <c r="F6" s="13" t="s">
        <v>34</v>
      </c>
      <c r="G6" s="14">
        <v>101.37</v>
      </c>
      <c r="H6" s="18">
        <v>1</v>
      </c>
      <c r="I6" s="20"/>
      <c r="J6" s="20"/>
      <c r="K6" s="21">
        <f t="shared" si="0"/>
        <v>0</v>
      </c>
      <c r="L6" s="38" t="str">
        <f t="shared" si="1"/>
        <v>Aufklärung</v>
      </c>
    </row>
    <row r="7" spans="1:12" ht="37.65" customHeight="1" x14ac:dyDescent="0.3">
      <c r="A7" s="62">
        <v>23</v>
      </c>
      <c r="B7" s="12" t="s">
        <v>35</v>
      </c>
      <c r="C7" s="15" t="s">
        <v>36</v>
      </c>
      <c r="D7" s="15">
        <v>52072</v>
      </c>
      <c r="E7" s="15" t="s">
        <v>27</v>
      </c>
      <c r="F7" s="13" t="s">
        <v>37</v>
      </c>
      <c r="G7" s="14">
        <v>143</v>
      </c>
      <c r="H7" s="18">
        <v>2</v>
      </c>
      <c r="I7" s="20"/>
      <c r="J7" s="20"/>
      <c r="K7" s="21">
        <f t="shared" si="0"/>
        <v>0</v>
      </c>
      <c r="L7" s="38" t="str">
        <f t="shared" si="1"/>
        <v>Aufklärung</v>
      </c>
    </row>
    <row r="8" spans="1:12" ht="37.65" customHeight="1" x14ac:dyDescent="0.3">
      <c r="A8" s="62">
        <v>23</v>
      </c>
      <c r="B8" s="12" t="s">
        <v>38</v>
      </c>
      <c r="C8" s="15" t="s">
        <v>39</v>
      </c>
      <c r="D8" s="15">
        <v>52072</v>
      </c>
      <c r="E8" s="15" t="s">
        <v>27</v>
      </c>
      <c r="F8" s="13" t="s">
        <v>31</v>
      </c>
      <c r="G8" s="14">
        <v>350.35</v>
      </c>
      <c r="H8" s="18">
        <v>1</v>
      </c>
      <c r="I8" s="20"/>
      <c r="J8" s="20"/>
      <c r="K8" s="21">
        <f t="shared" si="0"/>
        <v>0</v>
      </c>
      <c r="L8" s="38" t="str">
        <f t="shared" si="1"/>
        <v>Aufklärung</v>
      </c>
    </row>
    <row r="9" spans="1:12" ht="14.4" thickBot="1" x14ac:dyDescent="0.35">
      <c r="A9" s="2"/>
      <c r="B9" s="3"/>
      <c r="C9" s="4"/>
      <c r="D9" s="4"/>
      <c r="E9" s="4"/>
      <c r="F9" s="5"/>
      <c r="G9" s="6"/>
      <c r="H9" s="6"/>
      <c r="I9" s="10"/>
      <c r="J9" s="17" t="s">
        <v>0</v>
      </c>
      <c r="K9" s="19">
        <f>SUM(K4:K8)</f>
        <v>0</v>
      </c>
    </row>
    <row r="10" spans="1:12" x14ac:dyDescent="0.3">
      <c r="A10" s="2"/>
      <c r="B10" s="7"/>
      <c r="C10" s="8" t="s">
        <v>1</v>
      </c>
      <c r="D10" s="39"/>
      <c r="E10" s="39"/>
      <c r="F10" s="11"/>
      <c r="G10" s="9"/>
      <c r="H10" s="9"/>
      <c r="I10" s="10"/>
      <c r="J10" s="17" t="s">
        <v>21</v>
      </c>
      <c r="K10" s="16">
        <f>K9*19%</f>
        <v>0</v>
      </c>
    </row>
    <row r="11" spans="1:12" x14ac:dyDescent="0.3">
      <c r="A11" s="2"/>
      <c r="B11" s="7"/>
      <c r="C11" s="54"/>
      <c r="D11" s="55"/>
      <c r="E11" s="55"/>
      <c r="F11" s="56"/>
      <c r="G11" s="9"/>
      <c r="H11" s="9"/>
      <c r="I11" s="10"/>
      <c r="J11" s="17" t="s">
        <v>2</v>
      </c>
      <c r="K11" s="16">
        <f>SUM(K9:K10)</f>
        <v>0</v>
      </c>
    </row>
    <row r="12" spans="1:12" x14ac:dyDescent="0.3">
      <c r="A12" s="2"/>
      <c r="B12" s="7"/>
      <c r="C12" s="57"/>
      <c r="D12" s="55"/>
      <c r="E12" s="55"/>
      <c r="F12" s="56"/>
      <c r="G12" s="9"/>
      <c r="H12" s="9"/>
      <c r="I12" s="10"/>
      <c r="J12" s="17" t="s">
        <v>8</v>
      </c>
      <c r="K12" s="16">
        <f>K11*4</f>
        <v>0</v>
      </c>
    </row>
    <row r="13" spans="1:12" ht="14.4" thickBot="1" x14ac:dyDescent="0.35">
      <c r="C13" s="58"/>
      <c r="D13" s="59"/>
      <c r="E13" s="59"/>
      <c r="F13" s="60"/>
    </row>
    <row r="15" spans="1:12" ht="14.4" thickBot="1" x14ac:dyDescent="0.35"/>
    <row r="16" spans="1:12" x14ac:dyDescent="0.3">
      <c r="A16" s="51" t="s">
        <v>19</v>
      </c>
      <c r="B16" s="52"/>
      <c r="C16" s="52"/>
      <c r="D16" s="52"/>
      <c r="E16" s="52"/>
      <c r="F16" s="52"/>
      <c r="G16" s="52"/>
      <c r="H16" s="53"/>
    </row>
    <row r="17" spans="1:8" x14ac:dyDescent="0.3">
      <c r="A17" s="49"/>
      <c r="B17" s="49"/>
      <c r="C17" s="49"/>
      <c r="D17" s="49"/>
      <c r="E17" s="49"/>
      <c r="F17" s="49"/>
      <c r="G17" s="49"/>
      <c r="H17" s="50"/>
    </row>
    <row r="18" spans="1:8" x14ac:dyDescent="0.3">
      <c r="A18" s="49" t="s">
        <v>14</v>
      </c>
      <c r="B18" s="49"/>
      <c r="C18" s="49"/>
      <c r="D18" s="49"/>
      <c r="E18" s="49"/>
      <c r="F18" s="49"/>
      <c r="G18" s="49"/>
      <c r="H18" s="50"/>
    </row>
    <row r="19" spans="1:8" x14ac:dyDescent="0.3">
      <c r="A19" s="48"/>
      <c r="B19" s="49"/>
      <c r="C19" s="49"/>
      <c r="D19" s="49"/>
      <c r="E19" s="49"/>
      <c r="F19" s="49"/>
      <c r="G19" s="49"/>
      <c r="H19" s="50"/>
    </row>
    <row r="20" spans="1:8" x14ac:dyDescent="0.3">
      <c r="A20" s="42" t="s">
        <v>15</v>
      </c>
      <c r="B20" s="43"/>
      <c r="C20" s="43"/>
      <c r="D20" s="43"/>
      <c r="E20" s="43"/>
      <c r="F20" s="43"/>
      <c r="G20" s="43"/>
      <c r="H20" s="44"/>
    </row>
    <row r="21" spans="1:8" x14ac:dyDescent="0.3">
      <c r="A21" s="42" t="s">
        <v>16</v>
      </c>
      <c r="B21" s="43"/>
      <c r="C21" s="43"/>
      <c r="D21" s="43"/>
      <c r="E21" s="43"/>
      <c r="F21" s="43"/>
      <c r="G21" s="43"/>
      <c r="H21" s="44"/>
    </row>
    <row r="22" spans="1:8" x14ac:dyDescent="0.3">
      <c r="A22" s="42" t="s">
        <v>18</v>
      </c>
      <c r="B22" s="43"/>
      <c r="C22" s="43"/>
      <c r="D22" s="43"/>
      <c r="E22" s="43"/>
      <c r="F22" s="43"/>
      <c r="G22" s="43"/>
      <c r="H22" s="44"/>
    </row>
    <row r="23" spans="1:8" x14ac:dyDescent="0.3">
      <c r="A23" s="42" t="s">
        <v>17</v>
      </c>
      <c r="B23" s="43"/>
      <c r="C23" s="43"/>
      <c r="D23" s="43"/>
      <c r="E23" s="43"/>
      <c r="F23" s="43"/>
      <c r="G23" s="43"/>
      <c r="H23" s="44"/>
    </row>
    <row r="24" spans="1:8" ht="14.4" thickBot="1" x14ac:dyDescent="0.35">
      <c r="A24" s="45" t="s">
        <v>12</v>
      </c>
      <c r="B24" s="46"/>
      <c r="C24" s="46"/>
      <c r="D24" s="46"/>
      <c r="E24" s="46"/>
      <c r="F24" s="46"/>
      <c r="G24" s="46"/>
      <c r="H24" s="47"/>
    </row>
  </sheetData>
  <sheetProtection algorithmName="SHA-512" hashValue="EHKqi/h39jjSZVRIy/AFgLgqnajgOcWKAY57wvc4H0AsozxtnAKWo5yfdLqAyNqnAiV9eG5sHe2uYSO8MHgPPQ==" saltValue="EPmmCQpoHEejx+TEKDatkA==" spinCount="100000" sheet="1" autoFilter="0"/>
  <autoFilter ref="A3:K3" xr:uid="{9712D206-B3CE-44EC-9B09-EECABF991C14}"/>
  <mergeCells count="12">
    <mergeCell ref="J1:K1"/>
    <mergeCell ref="A22:H22"/>
    <mergeCell ref="A23:H23"/>
    <mergeCell ref="A24:H24"/>
    <mergeCell ref="A20:H20"/>
    <mergeCell ref="A19:H19"/>
    <mergeCell ref="A1:B1"/>
    <mergeCell ref="A16:H16"/>
    <mergeCell ref="A18:H18"/>
    <mergeCell ref="A21:H21"/>
    <mergeCell ref="C11:F13"/>
    <mergeCell ref="A17:H17"/>
  </mergeCells>
  <phoneticPr fontId="5" type="noConversion"/>
  <conditionalFormatting sqref="L4:L8">
    <cfRule type="cellIs" dxfId="0" priority="1" stopIfTrue="1" operator="equal">
      <formula>"Aufklärung"</formula>
    </cfRule>
  </conditionalFormatting>
  <pageMargins left="0.78740157499999996" right="0.78740157499999996" top="0.984251969" bottom="0.984251969" header="0.4921259845" footer="0.4921259845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regio iT aachen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JJohnen</dc:creator>
  <cp:lastModifiedBy>Wrona, Stefanie (Stadt Aachen)</cp:lastModifiedBy>
  <dcterms:created xsi:type="dcterms:W3CDTF">2012-08-02T08:05:01Z</dcterms:created>
  <dcterms:modified xsi:type="dcterms:W3CDTF">2026-05-21T13:08:03Z</dcterms:modified>
</cp:coreProperties>
</file>